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F1D26B84-DCB8-4EA6-98B6-78B6D139A7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K12" i="1"/>
  <c r="J12" i="1"/>
</calcChain>
</file>

<file path=xl/sharedStrings.xml><?xml version="1.0" encoding="utf-8"?>
<sst xmlns="http://schemas.openxmlformats.org/spreadsheetml/2006/main" count="67" uniqueCount="61">
  <si>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</si>
  <si>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</si>
  <si>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</si>
  <si>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</si>
  <si>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</si>
  <si>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</si>
  <si>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</si>
  <si>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</si>
  <si>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</si>
  <si>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</si>
  <si>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</si>
  <si>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</si>
  <si>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</si>
  <si>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</si>
  <si>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</si>
  <si>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</si>
  <si>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</si>
  <si>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</si>
  <si>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</si>
  <si>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</si>
  <si>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</si>
  <si>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</si>
  <si>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</si>
  <si>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</si>
  <si>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</si>
  <si>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</si>
  <si>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</si>
  <si>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</si>
  <si>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</si>
  <si>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</si>
  <si>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</si>
  <si>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</si>
  <si>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</si>
  <si>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</si>
  <si>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</si>
  <si>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</si>
  <si>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</si>
  <si>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</si>
  <si>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</si>
  <si>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</si>
  <si>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</si>
  <si>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</si>
  <si>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</si>
  <si>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</si>
  <si>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</si>
  <si>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</si>
  <si>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</si>
  <si>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</si>
  <si>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</si>
  <si>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</si>
  <si>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</si>
  <si>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</si>
  <si>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</si>
  <si>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</si>
  <si>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- 2024</t>
  </si>
  <si>
    <t>Selected Quarter - 1stOCT-31stDEC</t>
  </si>
  <si>
    <t>Progress under  PMMY -Disbursement from 01 April to current quarter IN THE STATE OF CHANDIGARH</t>
  </si>
  <si>
    <t>Amt in Lacs</t>
  </si>
  <si>
    <t>Total</t>
  </si>
  <si>
    <t xml:space="preserve">Annexure 9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</si>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</sst>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top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2"/>
  <sheetViews>
    <sheetView tabSelected="1" workbookViewId="0">
      <selection activeCell="C6" sqref="C6:G9"/>
    </sheetView>
  </sheetViews>
  <sheetFormatPr defaultRowHeight="12.75" x14ac:dyDescent="0.2"/>
  <cols>
    <col min="1" max="1" width="2.5703125" customWidth="1"/>
    <col min="2" max="2" width="2.28515625" customWidth="1"/>
    <col min="3" max="3" width="41.42578125" customWidth="1"/>
    <col min="4" max="4" width="9.85546875" customWidth="1"/>
    <col min="5" max="5" width="11.5703125" customWidth="1"/>
    <col min="6" max="6" width="11.28515625" customWidth="1"/>
    <col min="7" max="7" width="9.5703125" customWidth="1"/>
    <col min="8" max="8" width="12" customWidth="1"/>
    <col min="9" max="9" width="8.28515625" customWidth="1"/>
    <col min="10" max="10" width="10.85546875" customWidth="1"/>
    <col min="11" max="11" width="8.140625" customWidth="1"/>
    <col min="12" max="12" width="11.28515625" customWidth="1"/>
  </cols>
  <sheetData>
    <row r="1" spans="2:11" s="1" customFormat="1" ht="58.15" customHeight="1" x14ac:dyDescent="0.2"/>
    <row r="2" spans="2:11" s="1" customFormat="1" ht="18.2" customHeight="1" x14ac:dyDescent="0.25">
      <c r="B2" s="8" t="s">
        <v>54</v>
      </c>
      <c r="C2" s="8"/>
      <c r="I2" s="11" t="s">
        <v>59</v>
      </c>
    </row>
    <row r="3" spans="2:11" s="1" customFormat="1" ht="6.4" customHeight="1" x14ac:dyDescent="0.2"/>
    <row r="4" spans="2:11" s="1" customFormat="1" ht="18.2" customHeight="1" x14ac:dyDescent="0.2">
      <c r="B4" s="8" t="s">
        <v>55</v>
      </c>
      <c r="C4" s="8"/>
    </row>
    <row r="5" spans="2:11" s="1" customFormat="1" ht="8.4499999999999993" customHeight="1" x14ac:dyDescent="0.2">
      <c r="I5" s="12" t="s">
        <v>57</v>
      </c>
      <c r="J5" s="12"/>
    </row>
    <row r="6" spans="2:11" s="1" customFormat="1" ht="0.6" customHeight="1" x14ac:dyDescent="0.2">
      <c r="C6" s="10" t="s">
        <v>56</v>
      </c>
      <c r="D6" s="10"/>
      <c r="E6" s="10"/>
      <c r="F6" s="10"/>
      <c r="G6" s="10"/>
      <c r="I6" s="12"/>
      <c r="J6" s="12"/>
    </row>
    <row r="7" spans="2:11" s="1" customFormat="1" ht="11.1" customHeight="1" x14ac:dyDescent="0.2">
      <c r="C7" s="10"/>
      <c r="D7" s="10"/>
      <c r="E7" s="10"/>
      <c r="F7" s="10"/>
      <c r="G7" s="10"/>
      <c r="I7" s="12"/>
      <c r="J7" s="12"/>
      <c r="K7" s="3"/>
    </row>
    <row r="8" spans="2:11" s="1" customFormat="1" ht="5.85" customHeight="1" x14ac:dyDescent="0.2">
      <c r="C8" s="10"/>
      <c r="D8" s="10"/>
      <c r="E8" s="10"/>
      <c r="F8" s="10"/>
      <c r="G8" s="10"/>
    </row>
    <row r="9" spans="2:11" s="1" customFormat="1" ht="12.2" customHeight="1" x14ac:dyDescent="0.2">
      <c r="C9" s="10"/>
      <c r="D9" s="10"/>
      <c r="E9" s="10"/>
      <c r="F9" s="10"/>
      <c r="G9" s="10"/>
    </row>
    <row r="10" spans="2:11" s="1" customFormat="1" ht="24" customHeight="1" x14ac:dyDescent="0.2">
      <c r="C10" s="9" t="s">
        <v>0</v>
      </c>
      <c r="D10" s="9" t="s">
        <v>1</v>
      </c>
      <c r="E10" s="9"/>
      <c r="F10" s="9" t="s">
        <v>2</v>
      </c>
      <c r="G10" s="9"/>
      <c r="H10" s="9" t="s">
        <v>3</v>
      </c>
      <c r="I10" s="9"/>
      <c r="J10" s="9" t="s">
        <v>58</v>
      </c>
      <c r="K10" s="9"/>
    </row>
    <row r="11" spans="2:11" s="1" customFormat="1" ht="24" customHeight="1" x14ac:dyDescent="0.2">
      <c r="C11" s="9"/>
      <c r="D11" s="2" t="s">
        <v>4</v>
      </c>
      <c r="E11" s="2" t="s">
        <v>5</v>
      </c>
      <c r="F11" s="2" t="s">
        <v>4</v>
      </c>
      <c r="G11" s="2" t="s">
        <v>5</v>
      </c>
      <c r="H11" s="2" t="s">
        <v>4</v>
      </c>
      <c r="I11" s="2" t="s">
        <v>5</v>
      </c>
      <c r="J11" s="2" t="s">
        <v>4</v>
      </c>
      <c r="K11" s="2" t="s">
        <v>5</v>
      </c>
    </row>
    <row r="12" spans="2:11" s="1" customFormat="1" ht="19.149999999999999" customHeight="1" x14ac:dyDescent="0.25">
      <c r="C12" s="6" t="s">
        <v>6</v>
      </c>
      <c r="D12" s="7">
        <v>52</v>
      </c>
      <c r="E12" s="7">
        <v>22.85</v>
      </c>
      <c r="F12" s="7">
        <v>50</v>
      </c>
      <c r="G12" s="7">
        <v>154.91</v>
      </c>
      <c r="H12" s="7">
        <v>51</v>
      </c>
      <c r="I12" s="7">
        <v>429.33625000000001</v>
      </c>
      <c r="J12" s="7">
        <f>SUM(D12,F12,H12)</f>
        <v>153</v>
      </c>
      <c r="K12" s="7">
        <f>SUM(E12,G12,I12)</f>
        <v>607.09625000000005</v>
      </c>
    </row>
    <row r="13" spans="2:11" s="1" customFormat="1" ht="19.149999999999999" customHeight="1" x14ac:dyDescent="0.25">
      <c r="C13" s="6" t="s">
        <v>7</v>
      </c>
      <c r="D13" s="7">
        <v>7</v>
      </c>
      <c r="E13" s="7">
        <v>3.15</v>
      </c>
      <c r="F13" s="7">
        <v>5</v>
      </c>
      <c r="G13" s="7">
        <v>10.8</v>
      </c>
      <c r="H13" s="7">
        <v>9</v>
      </c>
      <c r="I13" s="7">
        <v>49.317929999999997</v>
      </c>
      <c r="J13" s="7">
        <f t="shared" ref="J13:J59" si="0">SUM(D13,F13,H13)</f>
        <v>21</v>
      </c>
      <c r="K13" s="7">
        <f t="shared" ref="K13:K58" si="1">SUM(E13,G13,I13)</f>
        <v>63.26793</v>
      </c>
    </row>
    <row r="14" spans="2:11" s="1" customFormat="1" ht="19.149999999999999" customHeight="1" x14ac:dyDescent="0.25">
      <c r="C14" s="6" t="s">
        <v>8</v>
      </c>
      <c r="D14" s="7">
        <v>3</v>
      </c>
      <c r="E14" s="7">
        <v>0.50002000000000002</v>
      </c>
      <c r="F14" s="7">
        <v>33</v>
      </c>
      <c r="G14" s="7">
        <v>57.555900200000004</v>
      </c>
      <c r="H14" s="7">
        <v>16</v>
      </c>
      <c r="I14" s="7">
        <v>101.8740914</v>
      </c>
      <c r="J14" s="7">
        <f t="shared" si="0"/>
        <v>52</v>
      </c>
      <c r="K14" s="7">
        <f t="shared" si="1"/>
        <v>159.9300116</v>
      </c>
    </row>
    <row r="15" spans="2:11" s="1" customFormat="1" ht="19.149999999999999" customHeight="1" x14ac:dyDescent="0.25">
      <c r="C15" s="6" t="s">
        <v>9</v>
      </c>
      <c r="D15" s="7">
        <v>96</v>
      </c>
      <c r="E15" s="7">
        <v>30.01</v>
      </c>
      <c r="F15" s="7">
        <v>188</v>
      </c>
      <c r="G15" s="7">
        <v>690.51499999999999</v>
      </c>
      <c r="H15" s="7">
        <v>197</v>
      </c>
      <c r="I15" s="7">
        <v>1757.6297741000001</v>
      </c>
      <c r="J15" s="7">
        <f t="shared" si="0"/>
        <v>481</v>
      </c>
      <c r="K15" s="7">
        <f t="shared" si="1"/>
        <v>2478.1547740999999</v>
      </c>
    </row>
    <row r="16" spans="2:11" s="1" customFormat="1" ht="19.149999999999999" customHeight="1" x14ac:dyDescent="0.25">
      <c r="C16" s="6" t="s">
        <v>10</v>
      </c>
      <c r="D16" s="7">
        <v>102</v>
      </c>
      <c r="E16" s="7">
        <v>317.12833749999999</v>
      </c>
      <c r="F16" s="7">
        <v>58</v>
      </c>
      <c r="G16" s="7">
        <v>111.4086247</v>
      </c>
      <c r="H16" s="7">
        <v>55</v>
      </c>
      <c r="I16" s="7">
        <v>316.8333025</v>
      </c>
      <c r="J16" s="7">
        <f t="shared" si="0"/>
        <v>215</v>
      </c>
      <c r="K16" s="7">
        <f t="shared" si="1"/>
        <v>745.37026470000001</v>
      </c>
    </row>
    <row r="17" spans="3:11" s="1" customFormat="1" ht="19.149999999999999" customHeight="1" x14ac:dyDescent="0.25">
      <c r="C17" s="6" t="s">
        <v>11</v>
      </c>
      <c r="D17" s="7">
        <v>26</v>
      </c>
      <c r="E17" s="7">
        <v>7.8009000000000004</v>
      </c>
      <c r="F17" s="7">
        <v>4</v>
      </c>
      <c r="G17" s="7">
        <v>11.3</v>
      </c>
      <c r="H17" s="7">
        <v>7</v>
      </c>
      <c r="I17" s="7">
        <v>61.4</v>
      </c>
      <c r="J17" s="7">
        <f t="shared" si="0"/>
        <v>37</v>
      </c>
      <c r="K17" s="7">
        <f t="shared" si="1"/>
        <v>80.500900000000001</v>
      </c>
    </row>
    <row r="18" spans="3:11" s="1" customFormat="1" ht="19.149999999999999" customHeight="1" x14ac:dyDescent="0.25">
      <c r="C18" s="6" t="s">
        <v>12</v>
      </c>
      <c r="D18" s="7">
        <v>24</v>
      </c>
      <c r="E18" s="7">
        <v>6.9500799999999998</v>
      </c>
      <c r="F18" s="7">
        <v>22</v>
      </c>
      <c r="G18" s="7">
        <v>46.33</v>
      </c>
      <c r="H18" s="7">
        <v>8</v>
      </c>
      <c r="I18" s="7">
        <v>66.319999999999993</v>
      </c>
      <c r="J18" s="7">
        <f t="shared" si="0"/>
        <v>54</v>
      </c>
      <c r="K18" s="7">
        <f t="shared" si="1"/>
        <v>119.60007999999999</v>
      </c>
    </row>
    <row r="19" spans="3:11" s="1" customFormat="1" ht="19.149999999999999" customHeight="1" x14ac:dyDescent="0.25">
      <c r="C19" s="6" t="s">
        <v>13</v>
      </c>
      <c r="D19" s="7">
        <v>201</v>
      </c>
      <c r="E19" s="7">
        <v>79.299599999999998</v>
      </c>
      <c r="F19" s="7">
        <v>250</v>
      </c>
      <c r="G19" s="7">
        <v>493.51352400000002</v>
      </c>
      <c r="H19" s="7">
        <v>75</v>
      </c>
      <c r="I19" s="7">
        <v>616.56550119999997</v>
      </c>
      <c r="J19" s="7">
        <f t="shared" si="0"/>
        <v>526</v>
      </c>
      <c r="K19" s="7">
        <f t="shared" si="1"/>
        <v>1189.3786252</v>
      </c>
    </row>
    <row r="20" spans="3:11" s="1" customFormat="1" ht="19.149999999999999" customHeight="1" x14ac:dyDescent="0.25">
      <c r="C20" s="6" t="s">
        <v>14</v>
      </c>
      <c r="D20" s="7">
        <v>9</v>
      </c>
      <c r="E20" s="7">
        <v>3.3</v>
      </c>
      <c r="F20" s="7">
        <v>3</v>
      </c>
      <c r="G20" s="7">
        <v>10.94</v>
      </c>
      <c r="H20" s="7">
        <v>5</v>
      </c>
      <c r="I20" s="7">
        <v>44</v>
      </c>
      <c r="J20" s="7">
        <f t="shared" si="0"/>
        <v>17</v>
      </c>
      <c r="K20" s="7">
        <f t="shared" si="1"/>
        <v>58.239999999999995</v>
      </c>
    </row>
    <row r="21" spans="3:11" s="1" customFormat="1" ht="19.149999999999999" customHeight="1" x14ac:dyDescent="0.25">
      <c r="C21" s="6" t="s">
        <v>15</v>
      </c>
      <c r="D21" s="7">
        <v>175</v>
      </c>
      <c r="E21" s="7">
        <v>52.023705900000003</v>
      </c>
      <c r="F21" s="7">
        <v>474</v>
      </c>
      <c r="G21" s="7">
        <v>929.08799339999996</v>
      </c>
      <c r="H21" s="7">
        <v>202</v>
      </c>
      <c r="I21" s="7">
        <v>1451.3613978000001</v>
      </c>
      <c r="J21" s="7">
        <f t="shared" si="0"/>
        <v>851</v>
      </c>
      <c r="K21" s="7">
        <f t="shared" si="1"/>
        <v>2432.4730970999999</v>
      </c>
    </row>
    <row r="22" spans="3:11" s="1" customFormat="1" ht="19.149999999999999" customHeight="1" x14ac:dyDescent="0.25">
      <c r="C22" s="6" t="s">
        <v>16</v>
      </c>
      <c r="D22" s="7">
        <v>15</v>
      </c>
      <c r="E22" s="7">
        <v>5.3</v>
      </c>
      <c r="F22" s="7">
        <v>26</v>
      </c>
      <c r="G22" s="7">
        <v>64.40607</v>
      </c>
      <c r="H22" s="7">
        <v>15</v>
      </c>
      <c r="I22" s="7">
        <v>108.87015</v>
      </c>
      <c r="J22" s="7">
        <f t="shared" si="0"/>
        <v>56</v>
      </c>
      <c r="K22" s="7">
        <f t="shared" si="1"/>
        <v>178.57621999999998</v>
      </c>
    </row>
    <row r="23" spans="3:11" s="1" customFormat="1" ht="19.149999999999999" customHeight="1" x14ac:dyDescent="0.25">
      <c r="C23" s="6" t="s">
        <v>17</v>
      </c>
      <c r="D23" s="7">
        <v>48</v>
      </c>
      <c r="E23" s="7">
        <v>10.5213947</v>
      </c>
      <c r="F23" s="7">
        <v>199</v>
      </c>
      <c r="G23" s="7">
        <v>654.79224260000001</v>
      </c>
      <c r="H23" s="7">
        <v>206</v>
      </c>
      <c r="I23" s="7">
        <v>1825.5630483</v>
      </c>
      <c r="J23" s="7">
        <f t="shared" si="0"/>
        <v>453</v>
      </c>
      <c r="K23" s="7">
        <f t="shared" si="1"/>
        <v>2490.8766856000002</v>
      </c>
    </row>
    <row r="24" spans="3:11" s="1" customFormat="1" ht="19.149999999999999" customHeight="1" x14ac:dyDescent="0.25">
      <c r="C24" s="4" t="s">
        <v>18</v>
      </c>
      <c r="D24" s="5">
        <v>758</v>
      </c>
      <c r="E24" s="5">
        <v>538.83403810000004</v>
      </c>
      <c r="F24" s="5">
        <v>1312</v>
      </c>
      <c r="G24" s="5">
        <v>3235.5593549</v>
      </c>
      <c r="H24" s="5">
        <v>846</v>
      </c>
      <c r="I24" s="5">
        <v>6829.0714453000001</v>
      </c>
      <c r="J24" s="7">
        <f t="shared" si="0"/>
        <v>2916</v>
      </c>
      <c r="K24" s="7">
        <f t="shared" si="1"/>
        <v>10603.4648383</v>
      </c>
    </row>
    <row r="25" spans="3:11" s="1" customFormat="1" ht="19.149999999999999" customHeight="1" x14ac:dyDescent="0.25">
      <c r="C25" s="6" t="s">
        <v>19</v>
      </c>
      <c r="D25" s="7">
        <v>4</v>
      </c>
      <c r="E25" s="7">
        <v>1.5</v>
      </c>
      <c r="F25" s="7">
        <v>63</v>
      </c>
      <c r="G25" s="7">
        <v>149.30000000000001</v>
      </c>
      <c r="H25" s="7">
        <v>48</v>
      </c>
      <c r="I25" s="7">
        <v>421.67</v>
      </c>
      <c r="J25" s="7">
        <f t="shared" si="0"/>
        <v>115</v>
      </c>
      <c r="K25" s="7">
        <f t="shared" si="1"/>
        <v>572.47</v>
      </c>
    </row>
    <row r="26" spans="3:11" s="1" customFormat="1" ht="19.149999999999999" customHeight="1" x14ac:dyDescent="0.25">
      <c r="C26" s="6" t="s">
        <v>20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f t="shared" si="0"/>
        <v>0</v>
      </c>
      <c r="K26" s="7">
        <f t="shared" si="1"/>
        <v>0</v>
      </c>
    </row>
    <row r="27" spans="3:11" s="1" customFormat="1" ht="19.149999999999999" customHeight="1" x14ac:dyDescent="0.25">
      <c r="C27" s="6" t="s">
        <v>21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f t="shared" si="0"/>
        <v>0</v>
      </c>
      <c r="K27" s="7">
        <f t="shared" si="1"/>
        <v>0</v>
      </c>
    </row>
    <row r="28" spans="3:11" s="1" customFormat="1" ht="19.149999999999999" customHeight="1" x14ac:dyDescent="0.25">
      <c r="C28" s="6" t="s">
        <v>22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f t="shared" si="0"/>
        <v>0</v>
      </c>
      <c r="K28" s="7">
        <f t="shared" si="1"/>
        <v>0</v>
      </c>
    </row>
    <row r="29" spans="3:11" s="1" customFormat="1" ht="19.149999999999999" customHeight="1" x14ac:dyDescent="0.25">
      <c r="C29" s="6" t="s">
        <v>23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f t="shared" si="0"/>
        <v>0</v>
      </c>
      <c r="K29" s="7">
        <f t="shared" si="1"/>
        <v>0</v>
      </c>
    </row>
    <row r="30" spans="3:11" s="1" customFormat="1" ht="19.149999999999999" customHeight="1" x14ac:dyDescent="0.25">
      <c r="C30" s="6" t="s">
        <v>24</v>
      </c>
      <c r="D30" s="7">
        <v>0</v>
      </c>
      <c r="E30" s="7">
        <v>0</v>
      </c>
      <c r="F30" s="7">
        <v>4</v>
      </c>
      <c r="G30" s="7">
        <v>1.99993</v>
      </c>
      <c r="H30" s="7">
        <v>1</v>
      </c>
      <c r="I30" s="7">
        <v>10</v>
      </c>
      <c r="J30" s="7">
        <f t="shared" si="0"/>
        <v>5</v>
      </c>
      <c r="K30" s="7">
        <f t="shared" si="1"/>
        <v>11.999929999999999</v>
      </c>
    </row>
    <row r="31" spans="3:11" s="1" customFormat="1" ht="19.149999999999999" customHeight="1" x14ac:dyDescent="0.25">
      <c r="C31" s="6" t="s">
        <v>25</v>
      </c>
      <c r="D31" s="7">
        <v>97</v>
      </c>
      <c r="E31" s="7">
        <v>44.001869999999997</v>
      </c>
      <c r="F31" s="7">
        <v>287</v>
      </c>
      <c r="G31" s="7">
        <v>227.68557000000001</v>
      </c>
      <c r="H31" s="7">
        <v>31</v>
      </c>
      <c r="I31" s="7">
        <v>218.35111000000001</v>
      </c>
      <c r="J31" s="7">
        <f t="shared" si="0"/>
        <v>415</v>
      </c>
      <c r="K31" s="7">
        <f t="shared" si="1"/>
        <v>490.03855000000004</v>
      </c>
    </row>
    <row r="32" spans="3:11" s="1" customFormat="1" ht="19.149999999999999" customHeight="1" x14ac:dyDescent="0.25">
      <c r="C32" s="6" t="s">
        <v>26</v>
      </c>
      <c r="D32" s="7">
        <v>22</v>
      </c>
      <c r="E32" s="7">
        <v>9.6186877000000006</v>
      </c>
      <c r="F32" s="7">
        <v>339</v>
      </c>
      <c r="G32" s="7">
        <v>730.31624220000003</v>
      </c>
      <c r="H32" s="7">
        <v>86</v>
      </c>
      <c r="I32" s="7">
        <v>659.74745729999995</v>
      </c>
      <c r="J32" s="7">
        <f t="shared" si="0"/>
        <v>447</v>
      </c>
      <c r="K32" s="7">
        <f t="shared" si="1"/>
        <v>1399.6823872</v>
      </c>
    </row>
    <row r="33" spans="3:11" s="1" customFormat="1" ht="19.149999999999999" customHeight="1" x14ac:dyDescent="0.25">
      <c r="C33" s="6" t="s">
        <v>27</v>
      </c>
      <c r="D33" s="7">
        <v>0</v>
      </c>
      <c r="E33" s="7">
        <v>0</v>
      </c>
      <c r="F33" s="7">
        <v>18</v>
      </c>
      <c r="G33" s="7">
        <v>63.42</v>
      </c>
      <c r="H33" s="7">
        <v>21</v>
      </c>
      <c r="I33" s="7">
        <v>169.9</v>
      </c>
      <c r="J33" s="7">
        <f t="shared" si="0"/>
        <v>39</v>
      </c>
      <c r="K33" s="7">
        <f t="shared" si="1"/>
        <v>233.32</v>
      </c>
    </row>
    <row r="34" spans="3:11" s="1" customFormat="1" ht="19.149999999999999" customHeight="1" x14ac:dyDescent="0.25">
      <c r="C34" s="6" t="s">
        <v>28</v>
      </c>
      <c r="D34" s="7">
        <v>0</v>
      </c>
      <c r="E34" s="7">
        <v>0</v>
      </c>
      <c r="F34" s="7">
        <v>64</v>
      </c>
      <c r="G34" s="7">
        <v>197.33329000000001</v>
      </c>
      <c r="H34" s="7">
        <v>42</v>
      </c>
      <c r="I34" s="7">
        <v>288.78003000000001</v>
      </c>
      <c r="J34" s="7">
        <f t="shared" si="0"/>
        <v>106</v>
      </c>
      <c r="K34" s="7">
        <f t="shared" si="1"/>
        <v>486.11332000000004</v>
      </c>
    </row>
    <row r="35" spans="3:11" s="1" customFormat="1" ht="19.149999999999999" customHeight="1" x14ac:dyDescent="0.25">
      <c r="C35" s="6" t="s">
        <v>29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f t="shared" si="0"/>
        <v>0</v>
      </c>
      <c r="K35" s="7">
        <f t="shared" si="1"/>
        <v>0</v>
      </c>
    </row>
    <row r="36" spans="3:11" s="1" customFormat="1" ht="19.149999999999999" customHeight="1" x14ac:dyDescent="0.25">
      <c r="C36" s="6" t="s">
        <v>30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f t="shared" si="0"/>
        <v>0</v>
      </c>
      <c r="K36" s="7">
        <f t="shared" si="1"/>
        <v>0</v>
      </c>
    </row>
    <row r="37" spans="3:11" s="1" customFormat="1" ht="19.149999999999999" customHeight="1" x14ac:dyDescent="0.25">
      <c r="C37" s="6" t="s">
        <v>31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f t="shared" si="0"/>
        <v>0</v>
      </c>
      <c r="K37" s="7">
        <f t="shared" si="1"/>
        <v>0</v>
      </c>
    </row>
    <row r="38" spans="3:11" s="1" customFormat="1" ht="19.149999999999999" customHeight="1" x14ac:dyDescent="0.25">
      <c r="C38" s="6" t="s">
        <v>32</v>
      </c>
      <c r="D38" s="7">
        <v>7</v>
      </c>
      <c r="E38" s="7">
        <v>1.5</v>
      </c>
      <c r="F38" s="7">
        <v>0</v>
      </c>
      <c r="G38" s="7">
        <v>0</v>
      </c>
      <c r="H38" s="7">
        <v>3</v>
      </c>
      <c r="I38" s="7">
        <v>16.514869999999998</v>
      </c>
      <c r="J38" s="7">
        <f t="shared" si="0"/>
        <v>10</v>
      </c>
      <c r="K38" s="7">
        <f t="shared" si="1"/>
        <v>18.014869999999998</v>
      </c>
    </row>
    <row r="39" spans="3:11" s="1" customFormat="1" ht="19.149999999999999" customHeight="1" x14ac:dyDescent="0.25">
      <c r="C39" s="6" t="s">
        <v>33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f t="shared" si="0"/>
        <v>0</v>
      </c>
      <c r="K39" s="7">
        <f t="shared" si="1"/>
        <v>0</v>
      </c>
    </row>
    <row r="40" spans="3:11" s="1" customFormat="1" ht="19.149999999999999" customHeight="1" x14ac:dyDescent="0.25">
      <c r="C40" s="6" t="s">
        <v>34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f t="shared" si="0"/>
        <v>0</v>
      </c>
      <c r="K40" s="7">
        <f t="shared" si="1"/>
        <v>0</v>
      </c>
    </row>
    <row r="41" spans="3:11" s="1" customFormat="1" ht="19.149999999999999" customHeight="1" x14ac:dyDescent="0.25">
      <c r="C41" s="6" t="s">
        <v>35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f t="shared" si="0"/>
        <v>0</v>
      </c>
      <c r="K41" s="7">
        <f t="shared" si="1"/>
        <v>0</v>
      </c>
    </row>
    <row r="42" spans="3:11" s="1" customFormat="1" ht="19.149999999999999" customHeight="1" x14ac:dyDescent="0.25">
      <c r="C42" s="6" t="s">
        <v>36</v>
      </c>
      <c r="D42" s="7">
        <v>2647</v>
      </c>
      <c r="E42" s="7">
        <v>1094.94</v>
      </c>
      <c r="F42" s="7">
        <v>0</v>
      </c>
      <c r="G42" s="7">
        <v>0</v>
      </c>
      <c r="H42" s="7">
        <v>0</v>
      </c>
      <c r="I42" s="7">
        <v>0</v>
      </c>
      <c r="J42" s="7">
        <f t="shared" si="0"/>
        <v>2647</v>
      </c>
      <c r="K42" s="7">
        <f t="shared" si="1"/>
        <v>1094.94</v>
      </c>
    </row>
    <row r="43" spans="3:11" s="1" customFormat="1" ht="19.149999999999999" customHeight="1" x14ac:dyDescent="0.25">
      <c r="C43" s="6" t="s">
        <v>37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f t="shared" si="0"/>
        <v>0</v>
      </c>
      <c r="K43" s="7">
        <f t="shared" si="1"/>
        <v>0</v>
      </c>
    </row>
    <row r="44" spans="3:11" s="1" customFormat="1" ht="19.149999999999999" customHeight="1" x14ac:dyDescent="0.25">
      <c r="C44" s="6" t="s">
        <v>38</v>
      </c>
      <c r="D44" s="7">
        <v>0</v>
      </c>
      <c r="E44" s="7">
        <v>0</v>
      </c>
      <c r="F44" s="7">
        <v>7</v>
      </c>
      <c r="G44" s="7">
        <v>26.6</v>
      </c>
      <c r="H44" s="7">
        <v>7</v>
      </c>
      <c r="I44" s="7">
        <v>64.260000000000005</v>
      </c>
      <c r="J44" s="7">
        <f t="shared" si="0"/>
        <v>14</v>
      </c>
      <c r="K44" s="7">
        <f t="shared" si="1"/>
        <v>90.860000000000014</v>
      </c>
    </row>
    <row r="45" spans="3:11" s="1" customFormat="1" ht="19.149999999999999" customHeight="1" x14ac:dyDescent="0.25">
      <c r="C45" s="4" t="s">
        <v>39</v>
      </c>
      <c r="D45" s="5">
        <v>2777</v>
      </c>
      <c r="E45" s="5">
        <v>1151.5605576999999</v>
      </c>
      <c r="F45" s="5">
        <v>782</v>
      </c>
      <c r="G45" s="5">
        <v>1396.6550322000001</v>
      </c>
      <c r="H45" s="5">
        <v>239</v>
      </c>
      <c r="I45" s="5">
        <v>1849.2234673</v>
      </c>
      <c r="J45" s="7">
        <f t="shared" si="0"/>
        <v>3798</v>
      </c>
      <c r="K45" s="7">
        <f t="shared" si="1"/>
        <v>4397.4390572000002</v>
      </c>
    </row>
    <row r="46" spans="3:11" s="1" customFormat="1" ht="19.149999999999999" customHeight="1" x14ac:dyDescent="0.25">
      <c r="C46" s="6" t="s">
        <v>40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f t="shared" si="0"/>
        <v>0</v>
      </c>
      <c r="K46" s="7">
        <f t="shared" si="1"/>
        <v>0</v>
      </c>
    </row>
    <row r="47" spans="3:11" s="1" customFormat="1" ht="19.149999999999999" customHeight="1" x14ac:dyDescent="0.25">
      <c r="C47" s="6" t="s">
        <v>41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f t="shared" si="0"/>
        <v>0</v>
      </c>
      <c r="K47" s="7">
        <f t="shared" si="1"/>
        <v>0</v>
      </c>
    </row>
    <row r="48" spans="3:11" s="1" customFormat="1" ht="19.149999999999999" customHeight="1" x14ac:dyDescent="0.25">
      <c r="C48" s="6" t="s">
        <v>42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f t="shared" si="0"/>
        <v>0</v>
      </c>
      <c r="K48" s="7">
        <f t="shared" si="1"/>
        <v>0</v>
      </c>
    </row>
    <row r="49" spans="3:11" s="1" customFormat="1" ht="19.149999999999999" customHeight="1" x14ac:dyDescent="0.25">
      <c r="C49" s="6" t="s">
        <v>43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f t="shared" si="0"/>
        <v>0</v>
      </c>
      <c r="K49" s="7">
        <f t="shared" si="1"/>
        <v>0</v>
      </c>
    </row>
    <row r="50" spans="3:11" s="1" customFormat="1" ht="19.149999999999999" customHeight="1" x14ac:dyDescent="0.25">
      <c r="C50" s="4" t="s">
        <v>44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7">
        <f t="shared" si="0"/>
        <v>0</v>
      </c>
      <c r="K50" s="7">
        <f t="shared" si="1"/>
        <v>0</v>
      </c>
    </row>
    <row r="51" spans="3:11" s="1" customFormat="1" ht="19.149999999999999" customHeight="1" x14ac:dyDescent="0.25">
      <c r="C51" s="6" t="s">
        <v>45</v>
      </c>
      <c r="D51" s="7">
        <v>0</v>
      </c>
      <c r="E51" s="7">
        <v>0</v>
      </c>
      <c r="F51" s="7">
        <v>21</v>
      </c>
      <c r="G51" s="7">
        <v>81.08023</v>
      </c>
      <c r="H51" s="7">
        <v>92</v>
      </c>
      <c r="I51" s="7">
        <v>613.73418000000004</v>
      </c>
      <c r="J51" s="7">
        <f t="shared" si="0"/>
        <v>113</v>
      </c>
      <c r="K51" s="7">
        <f t="shared" si="1"/>
        <v>694.81441000000007</v>
      </c>
    </row>
    <row r="52" spans="3:11" s="1" customFormat="1" ht="19.149999999999999" customHeight="1" x14ac:dyDescent="0.25">
      <c r="C52" s="6" t="s">
        <v>46</v>
      </c>
      <c r="D52" s="7">
        <v>0</v>
      </c>
      <c r="E52" s="7">
        <v>0</v>
      </c>
      <c r="F52" s="7">
        <v>0</v>
      </c>
      <c r="G52" s="7">
        <v>0</v>
      </c>
      <c r="H52" s="7">
        <v>1</v>
      </c>
      <c r="I52" s="7">
        <v>5.7</v>
      </c>
      <c r="J52" s="7">
        <f t="shared" si="0"/>
        <v>1</v>
      </c>
      <c r="K52" s="7">
        <f t="shared" si="1"/>
        <v>5.7</v>
      </c>
    </row>
    <row r="53" spans="3:11" s="1" customFormat="1" ht="19.149999999999999" customHeight="1" x14ac:dyDescent="0.25">
      <c r="C53" s="6" t="s">
        <v>47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f t="shared" si="0"/>
        <v>0</v>
      </c>
      <c r="K53" s="7">
        <f t="shared" si="1"/>
        <v>0</v>
      </c>
    </row>
    <row r="54" spans="3:11" s="1" customFormat="1" ht="19.149999999999999" customHeight="1" x14ac:dyDescent="0.25">
      <c r="C54" s="6" t="s">
        <v>48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f t="shared" si="0"/>
        <v>0</v>
      </c>
      <c r="K54" s="7">
        <f t="shared" si="1"/>
        <v>0</v>
      </c>
    </row>
    <row r="55" spans="3:11" s="1" customFormat="1" ht="19.149999999999999" customHeight="1" x14ac:dyDescent="0.25">
      <c r="C55" s="6" t="s">
        <v>49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f t="shared" si="0"/>
        <v>0</v>
      </c>
      <c r="K55" s="7">
        <f t="shared" si="1"/>
        <v>0</v>
      </c>
    </row>
    <row r="56" spans="3:11" s="1" customFormat="1" ht="19.149999999999999" customHeight="1" x14ac:dyDescent="0.25">
      <c r="C56" s="6" t="s">
        <v>50</v>
      </c>
      <c r="D56" s="7">
        <v>1908</v>
      </c>
      <c r="E56" s="7">
        <v>856.83</v>
      </c>
      <c r="F56" s="7">
        <v>1154</v>
      </c>
      <c r="G56" s="7">
        <v>896.92</v>
      </c>
      <c r="H56" s="7">
        <v>0</v>
      </c>
      <c r="I56" s="7">
        <v>0</v>
      </c>
      <c r="J56" s="7">
        <f t="shared" si="0"/>
        <v>3062</v>
      </c>
      <c r="K56" s="7">
        <f t="shared" si="1"/>
        <v>1753.75</v>
      </c>
    </row>
    <row r="57" spans="3:11" s="1" customFormat="1" ht="19.149999999999999" customHeight="1" x14ac:dyDescent="0.25">
      <c r="C57" s="6" t="s">
        <v>51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f t="shared" si="0"/>
        <v>0</v>
      </c>
      <c r="K57" s="7">
        <f t="shared" si="1"/>
        <v>0</v>
      </c>
    </row>
    <row r="58" spans="3:11" s="1" customFormat="1" ht="19.149999999999999" customHeight="1" x14ac:dyDescent="0.25">
      <c r="C58" s="4" t="s">
        <v>52</v>
      </c>
      <c r="D58" s="5">
        <v>1908</v>
      </c>
      <c r="E58" s="5">
        <v>856.83</v>
      </c>
      <c r="F58" s="5">
        <v>1175</v>
      </c>
      <c r="G58" s="5">
        <v>978.00022999999999</v>
      </c>
      <c r="H58" s="5">
        <v>93</v>
      </c>
      <c r="I58" s="5">
        <v>619.43417999999997</v>
      </c>
      <c r="J58" s="7">
        <f t="shared" si="0"/>
        <v>3176</v>
      </c>
      <c r="K58" s="7">
        <f t="shared" si="1"/>
        <v>2454.2644099999998</v>
      </c>
    </row>
    <row r="59" spans="3:11" s="1" customFormat="1" ht="19.149999999999999" customHeight="1" x14ac:dyDescent="0.25">
      <c r="C59" s="6" t="s">
        <v>53</v>
      </c>
      <c r="D59" s="7">
        <v>5443</v>
      </c>
      <c r="E59" s="7">
        <v>2547.2245957999999</v>
      </c>
      <c r="F59" s="7">
        <v>3269</v>
      </c>
      <c r="G59" s="7">
        <v>5610.2146171000004</v>
      </c>
      <c r="H59" s="7">
        <v>1178</v>
      </c>
      <c r="I59" s="7">
        <v>9297.7290926000005</v>
      </c>
      <c r="J59" s="7">
        <f t="shared" si="0"/>
        <v>9890</v>
      </c>
      <c r="K59" s="7">
        <f>SUM(E59,G59,I59)</f>
        <v>17455.168305500003</v>
      </c>
    </row>
    <row r="62" spans="3:11" ht="15" x14ac:dyDescent="0.25">
      <c r="F62" s="13" t="s">
        <v>60</v>
      </c>
    </row>
  </sheetData>
  <mergeCells count="7">
    <mergeCell ref="H10:I10"/>
    <mergeCell ref="J10:K10"/>
    <mergeCell ref="C6:G9"/>
    <mergeCell ref="C10:C11"/>
    <mergeCell ref="D10:E10"/>
    <mergeCell ref="F10:G10"/>
    <mergeCell ref="I5:J7"/>
  </mergeCells>
  <pageMargins left="0.35" right="0.41" top="0.17" bottom="0.38" header="0.19" footer="0.3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2025-02-05T06:39:33Z</cp:lastPrinted>
  <dcterms:created xsi:type="dcterms:W3CDTF">2025-01-22T05:25:18Z</dcterms:created>
  <dcterms:modified xsi:type="dcterms:W3CDTF">2025-02-05T06:39:45Z</dcterms:modified>
</cp:coreProperties>
</file>